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04\Documents\SZÚ\SZÚ za rok 2024\tabulky a grafy 2024_FINAL\"/>
    </mc:Choice>
  </mc:AlternateContent>
  <xr:revisionPtr revIDLastSave="0" documentId="13_ncr:1_{C645E906-DFE4-468C-9A2D-F47140A806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luh PBOP" sheetId="2" r:id="rId1"/>
  </sheets>
  <definedNames>
    <definedName name="_xlnm.Print_Area" localSheetId="0">'dluh PBOP'!$A$1:$N$17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2" l="1"/>
  <c r="M12" i="2"/>
  <c r="M8" i="2"/>
  <c r="L14" i="2"/>
  <c r="L12" i="2"/>
  <c r="L10" i="2"/>
  <c r="L8" i="2"/>
</calcChain>
</file>

<file path=xl/sharedStrings.xml><?xml version="1.0" encoding="utf-8"?>
<sst xmlns="http://schemas.openxmlformats.org/spreadsheetml/2006/main" count="13" uniqueCount="13">
  <si>
    <t>Ukazatel</t>
  </si>
  <si>
    <t>Celkem</t>
  </si>
  <si>
    <t>Úvěry</t>
  </si>
  <si>
    <t>Komunální dluhopisy</t>
  </si>
  <si>
    <t>Přijaté návratné fin. výpomoci a ost. dluhy</t>
  </si>
  <si>
    <t>Údaje zahrnují zřizované příspěvkové organizace.</t>
  </si>
  <si>
    <t xml:space="preserve">Dluh zahrnuje přijaté úvěry a zápůjčky, přijaté návratné finanční výpomoci, vydané dluhopisy, eskontované směnky, směnky k úhradě, závazky z ručení a ostatní dlouhodobé závazky. </t>
  </si>
  <si>
    <t>tabulka č. 3</t>
  </si>
  <si>
    <t>Údaje o dluhu hl. m. Prahy, Brna, Ostravy a Plzně v letech 2015 - 2024</t>
  </si>
  <si>
    <t>% změna 2024/2015</t>
  </si>
  <si>
    <t>% změna 2024/2023</t>
  </si>
  <si>
    <t>x</t>
  </si>
  <si>
    <t>(v mld. 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</si>
</sst>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0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sz val="14"/>
      <name val="Arial CE"/>
      <family val="2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charset val="238"/>
    </font>
    <font>
      <b/>
      <sz val="12"/>
      <name val="Arial CE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164" fontId="5" fillId="0" borderId="2" xfId="0" applyNumberFormat="1" applyFont="1" applyBorder="1"/>
    <xf numFmtId="0" fontId="5" fillId="0" borderId="2" xfId="0" applyFont="1" applyBorder="1"/>
    <xf numFmtId="164" fontId="5" fillId="0" borderId="1" xfId="0" applyNumberFormat="1" applyFont="1" applyBorder="1" applyAlignment="1">
      <alignment vertical="center"/>
    </xf>
    <xf numFmtId="0" fontId="7" fillId="0" borderId="3" xfId="0" applyFont="1" applyBorder="1"/>
    <xf numFmtId="0" fontId="7" fillId="0" borderId="2" xfId="0" applyFont="1" applyBorder="1"/>
    <xf numFmtId="0" fontId="7" fillId="0" borderId="5" xfId="0" applyFont="1" applyBorder="1"/>
    <xf numFmtId="2" fontId="7" fillId="0" borderId="1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/>
    <xf numFmtId="165" fontId="2" fillId="0" borderId="2" xfId="0" applyNumberFormat="1" applyFont="1" applyBorder="1"/>
    <xf numFmtId="165" fontId="2" fillId="0" borderId="1" xfId="0" applyNumberFormat="1" applyFont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165" fontId="2" fillId="0" borderId="2" xfId="0" applyNumberFormat="1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P11" sqref="P11"/>
    </sheetView>
  </sheetViews>
  <sheetFormatPr defaultRowHeight="14.25" x14ac:dyDescent="0.2"/>
  <cols>
    <col min="1" max="1" width="44" style="1" customWidth="1"/>
    <col min="2" max="11" width="5.5703125" style="1" customWidth="1"/>
    <col min="12" max="13" width="10.7109375" style="1" bestFit="1" customWidth="1"/>
    <col min="14" max="16384" width="9.140625" style="1"/>
  </cols>
  <sheetData>
    <row r="1" spans="1:22" x14ac:dyDescent="0.2">
      <c r="M1" s="22" t="s">
        <v>7</v>
      </c>
    </row>
    <row r="2" spans="1:22" s="7" customFormat="1" ht="18" x14ac:dyDescent="0.25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22" ht="15" x14ac:dyDescent="0.25">
      <c r="A3" s="2"/>
    </row>
    <row r="4" spans="1:22" ht="15" x14ac:dyDescent="0.25">
      <c r="A4" s="2"/>
    </row>
    <row r="5" spans="1:22" ht="15" thickBot="1" x14ac:dyDescent="0.25">
      <c r="B5" s="24" t="s">
        <v>12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22" ht="40.5" customHeight="1" thickBot="1" x14ac:dyDescent="0.25">
      <c r="A6" s="3" t="s">
        <v>0</v>
      </c>
      <c r="B6" s="10">
        <v>2015</v>
      </c>
      <c r="C6" s="10">
        <v>2016</v>
      </c>
      <c r="D6" s="10">
        <v>2017</v>
      </c>
      <c r="E6" s="10">
        <v>2018</v>
      </c>
      <c r="F6" s="10">
        <v>2019</v>
      </c>
      <c r="G6" s="10">
        <v>2020</v>
      </c>
      <c r="H6" s="10">
        <v>2021</v>
      </c>
      <c r="I6" s="10">
        <v>2022</v>
      </c>
      <c r="J6" s="10">
        <v>2023</v>
      </c>
      <c r="K6" s="10">
        <v>2024</v>
      </c>
      <c r="L6" s="17" t="s">
        <v>9</v>
      </c>
      <c r="M6" s="17" t="s">
        <v>10</v>
      </c>
    </row>
    <row r="7" spans="1:22" ht="18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14"/>
      <c r="M7" s="5"/>
    </row>
    <row r="8" spans="1:22" ht="18" customHeight="1" x14ac:dyDescent="0.25">
      <c r="A8" s="12" t="s">
        <v>2</v>
      </c>
      <c r="B8" s="11">
        <v>31.5</v>
      </c>
      <c r="C8" s="11">
        <v>21.2</v>
      </c>
      <c r="D8" s="11">
        <v>19.399999999999999</v>
      </c>
      <c r="E8" s="11">
        <v>17.7</v>
      </c>
      <c r="F8" s="11">
        <v>16.100000000000001</v>
      </c>
      <c r="G8" s="11">
        <v>15.2</v>
      </c>
      <c r="H8" s="11">
        <v>14.9</v>
      </c>
      <c r="I8" s="11">
        <v>14.1</v>
      </c>
      <c r="J8" s="11">
        <v>12.4</v>
      </c>
      <c r="K8" s="11">
        <v>10.7</v>
      </c>
      <c r="L8" s="18">
        <f>(K8/B8)-1</f>
        <v>-0.66031746031746041</v>
      </c>
      <c r="M8" s="19">
        <f>(K8/J8)-1</f>
        <v>-0.13709677419354849</v>
      </c>
    </row>
    <row r="9" spans="1:22" ht="18" customHeight="1" x14ac:dyDescent="0.25">
      <c r="A9" s="12"/>
      <c r="B9" s="5"/>
      <c r="C9" s="5"/>
      <c r="D9" s="5"/>
      <c r="E9" s="5"/>
      <c r="F9" s="5"/>
      <c r="G9" s="5"/>
      <c r="H9" s="5"/>
      <c r="I9" s="5"/>
      <c r="J9" s="5"/>
      <c r="K9" s="5"/>
      <c r="L9" s="15"/>
      <c r="M9" s="5"/>
    </row>
    <row r="10" spans="1:22" ht="18" customHeight="1" x14ac:dyDescent="0.25">
      <c r="A10" s="12" t="s">
        <v>3</v>
      </c>
      <c r="B10" s="11">
        <v>10.4</v>
      </c>
      <c r="C10" s="11">
        <v>10.4</v>
      </c>
      <c r="D10" s="11">
        <v>10.1</v>
      </c>
      <c r="E10" s="11">
        <v>10.1</v>
      </c>
      <c r="F10" s="11">
        <v>10.1</v>
      </c>
      <c r="G10" s="11">
        <v>10.199999999999999</v>
      </c>
      <c r="H10" s="11">
        <v>5</v>
      </c>
      <c r="I10" s="11">
        <v>4.8</v>
      </c>
      <c r="J10" s="11">
        <v>0</v>
      </c>
      <c r="K10" s="11">
        <v>0</v>
      </c>
      <c r="L10" s="18">
        <f>(K10/B10)-1</f>
        <v>-1</v>
      </c>
      <c r="M10" s="23" t="s">
        <v>11</v>
      </c>
    </row>
    <row r="11" spans="1:22" ht="18" customHeight="1" x14ac:dyDescent="0.25">
      <c r="A11" s="12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5"/>
    </row>
    <row r="12" spans="1:22" ht="18" customHeight="1" x14ac:dyDescent="0.25">
      <c r="A12" s="12" t="s">
        <v>4</v>
      </c>
      <c r="B12" s="11">
        <v>1.9</v>
      </c>
      <c r="C12" s="11">
        <v>1.7</v>
      </c>
      <c r="D12" s="11">
        <v>1.6</v>
      </c>
      <c r="E12" s="11">
        <v>1.9</v>
      </c>
      <c r="F12" s="11">
        <v>2.4</v>
      </c>
      <c r="G12" s="11">
        <v>2.4</v>
      </c>
      <c r="H12" s="11">
        <v>2.6</v>
      </c>
      <c r="I12" s="11">
        <v>2.9</v>
      </c>
      <c r="J12" s="11">
        <v>2.9</v>
      </c>
      <c r="K12" s="11">
        <v>2.9</v>
      </c>
      <c r="L12" s="18">
        <f>(K12/B12)-1</f>
        <v>0.52631578947368429</v>
      </c>
      <c r="M12" s="19">
        <f>(K12/J12)-1</f>
        <v>0</v>
      </c>
    </row>
    <row r="13" spans="1:22" ht="18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6"/>
      <c r="M13" s="5"/>
    </row>
    <row r="14" spans="1:22" s="8" customFormat="1" ht="31.5" customHeight="1" thickBot="1" x14ac:dyDescent="0.25">
      <c r="A14" s="6" t="s">
        <v>1</v>
      </c>
      <c r="B14" s="13">
        <v>43.8</v>
      </c>
      <c r="C14" s="13">
        <v>33.299999999999997</v>
      </c>
      <c r="D14" s="13">
        <v>31.1</v>
      </c>
      <c r="E14" s="13">
        <v>29.7</v>
      </c>
      <c r="F14" s="13">
        <v>28.6</v>
      </c>
      <c r="G14" s="13">
        <v>27.8</v>
      </c>
      <c r="H14" s="13">
        <v>22.5</v>
      </c>
      <c r="I14" s="13">
        <v>21.8</v>
      </c>
      <c r="J14" s="13">
        <v>15.3</v>
      </c>
      <c r="K14" s="13">
        <v>13.6</v>
      </c>
      <c r="L14" s="21">
        <f>(K14/B14)-1</f>
        <v>-0.68949771689497719</v>
      </c>
      <c r="M14" s="20">
        <f>(K14/J14)-1</f>
        <v>-0.11111111111111116</v>
      </c>
    </row>
    <row r="16" spans="1:22" x14ac:dyDescent="0.2">
      <c r="A16" s="9" t="s">
        <v>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x14ac:dyDescent="0.2">
      <c r="A17" s="9" t="s">
        <v>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</sheetData>
  <mergeCells count="2">
    <mergeCell ref="B5:M5"/>
    <mergeCell ref="A2:M2"/>
  </mergeCells>
  <phoneticPr fontId="0" type="noConversion"/>
  <printOptions horizontalCentered="1"/>
  <pageMargins left="0.19685039370078741" right="0.19685039370078741" top="1.4960629921259843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dluh PBOP</vt:lpstr>
      <vt:lpstr>'dluh PBOP'!Oblast_tisku</vt:lpstr>
    </vt:vector>
  </TitlesOfParts>
  <Company>Ministerstvo financí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Neznámý uživatel</dc:creator>
  <cp:lastModifiedBy>Mesršmíd Jan Ing.</cp:lastModifiedBy>
  <cp:lastPrinted>2021-03-30T12:12:24Z</cp:lastPrinted>
  <dcterms:created xsi:type="dcterms:W3CDTF">1997-03-20T12:55:21Z</dcterms:created>
  <dcterms:modified xsi:type="dcterms:W3CDTF">2025-04-01T07:01:41Z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Zadluzenost bez POBP a POBP 1994_2012.xls</vt:lpwstr>
  </property>
</Properties>
</file>